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на 09.10.2025 г\8 Новоилимское МО\РД  от 09.10.2025\"/>
    </mc:Choice>
  </mc:AlternateContent>
  <xr:revisionPtr revIDLastSave="0" documentId="13_ncr:1_{C290D9BA-D9B3-4975-8999-3B18AF1D2AA3}" xr6:coauthVersionLast="36" xr6:coauthVersionMax="36" xr10:uidLastSave="{00000000-0000-0000-0000-000000000000}"/>
  <bookViews>
    <workbookView xWindow="930" yWindow="255" windowWidth="15450" windowHeight="10320" xr2:uid="{00000000-000D-0000-FFFF-FFFF00000000}"/>
  </bookViews>
  <sheets>
    <sheet name="2025" sheetId="8" r:id="rId1"/>
  </sheets>
  <definedNames>
    <definedName name="APPT" localSheetId="0">'2025'!#REF!</definedName>
    <definedName name="FIO" localSheetId="0">'2025'!#REF!</definedName>
    <definedName name="SIGN" localSheetId="0">'2025'!#REF!</definedName>
    <definedName name="_xlnm.Print_Titles" localSheetId="0">'2025'!$5:$5</definedName>
    <definedName name="_xlnm.Print_Area" localSheetId="0">'2025'!$A$1:$C$49</definedName>
  </definedNames>
  <calcPr calcId="191029"/>
</workbook>
</file>

<file path=xl/calcChain.xml><?xml version="1.0" encoding="utf-8"?>
<calcChain xmlns="http://schemas.openxmlformats.org/spreadsheetml/2006/main">
  <c r="C44" i="8" l="1"/>
  <c r="C42" i="8"/>
  <c r="C33" i="8"/>
  <c r="C22" i="8"/>
  <c r="C20" i="8"/>
  <c r="C16" i="8"/>
  <c r="C6" i="8"/>
  <c r="C47" i="8"/>
  <c r="C27" i="8"/>
  <c r="C25" i="8"/>
  <c r="C36" i="8"/>
  <c r="C51" i="8"/>
  <c r="C14" i="8"/>
  <c r="C49" i="8" l="1"/>
</calcChain>
</file>

<file path=xl/sharedStrings.xml><?xml version="1.0" encoding="utf-8"?>
<sst xmlns="http://schemas.openxmlformats.org/spreadsheetml/2006/main" count="97" uniqueCount="95">
  <si>
    <t/>
  </si>
  <si>
    <t>Резервные фонды</t>
  </si>
  <si>
    <t>Другие общегосударственные вопросы</t>
  </si>
  <si>
    <t>Жилищное хозяйство</t>
  </si>
  <si>
    <t>Благоустройство</t>
  </si>
  <si>
    <t>Общее образование</t>
  </si>
  <si>
    <t>Культура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</si>
  <si>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</si>
  <si>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</si>
  <si>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</si>
  <si>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Дошкольное образование</t>
  </si>
  <si>
    <t>Другие вопросы в области образования</t>
  </si>
  <si>
    <t>Стационарная медицинская помощь</t>
  </si>
  <si>
    <t>Обеспечение проведения выборов и референдумов</t>
  </si>
  <si>
    <t>01.07</t>
  </si>
  <si>
    <t>Дорожное хозяйство (дорожные фонды)</t>
  </si>
  <si>
    <t>05.01</t>
  </si>
  <si>
    <t>07.01</t>
  </si>
  <si>
    <t>07.02</t>
  </si>
  <si>
    <t>Профессиональная подготовка, переподготовка и повышение квалификации</t>
  </si>
  <si>
    <t>07.07</t>
  </si>
  <si>
    <t>07.09</t>
  </si>
  <si>
    <t>09.01</t>
  </si>
  <si>
    <t>09.02</t>
  </si>
  <si>
    <t>09.03</t>
  </si>
  <si>
    <t>09.04</t>
  </si>
  <si>
    <t>Другие вопросы в области здравоохранения</t>
  </si>
  <si>
    <t>09.09</t>
  </si>
  <si>
    <t>Другие вопросы в области физической культуры и спорта</t>
  </si>
  <si>
    <t>11.05</t>
  </si>
  <si>
    <t>ФИЗИЧЕСКАЯ КУЛЬТУРА И СПОРТ</t>
  </si>
  <si>
    <t>11.00</t>
  </si>
  <si>
    <t>09.00</t>
  </si>
  <si>
    <t>ОБЩЕГОСУДАРСТВЕННЫЕ ВОПРОСЫ</t>
  </si>
  <si>
    <t>НАЦИОНАЛЬНАЯ БЕЗОПАСНОСТЬ И ПРАВООХРАНИТЕЛЬНАЯ ДЕЯТЕЛЬНОСТЬ</t>
  </si>
  <si>
    <t>КУЛЬТУРА, КИНЕМАТОГРАФИЯ</t>
  </si>
  <si>
    <t>ЗДРАВООХРАНЕНИЕ</t>
  </si>
  <si>
    <t>Другие вопросы в области культуры, кинематографии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</si>
  <si>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</si>
  <si>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</si>
  <si>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</si>
  <si>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</si>
  <si>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</si>
  <si>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</si>
  <si>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</si>
  <si>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</si>
  <si>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</si>
  <si>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Наименование</t>
  </si>
  <si>
    <t>РзПР</t>
  </si>
  <si>
    <t>ИТОГО:</t>
  </si>
  <si>
    <t>НАЦИОНАЛЬНАЯ ОБОРОНА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</si>
  <si>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</si>
  <si>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</si>
  <si>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ПОГАШЕНИЕ БЮДЖЕТНОГО КРЕДИТА</t>
  </si>
  <si>
    <t>ИТОГО РАСХОДОВ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</si>
  <si>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</si>
  <si>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</si>
  <si>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</si>
  <si>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охраны окружающей среды</t>
  </si>
  <si>
    <t xml:space="preserve">Физическая культура </t>
  </si>
  <si>
    <t>11.01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</si>
  <si>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</si>
  <si>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</si>
  <si>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тыс. рублей</t>
  </si>
  <si>
    <t>Молодежная политика</t>
  </si>
  <si>
    <t>0100</t>
  </si>
  <si>
    <t>0102</t>
  </si>
  <si>
    <t>0103</t>
  </si>
  <si>
    <t>0104</t>
  </si>
  <si>
    <t>0106</t>
  </si>
  <si>
    <t>0111</t>
  </si>
  <si>
    <t>0113</t>
  </si>
  <si>
    <t>0200</t>
  </si>
  <si>
    <t>0203</t>
  </si>
  <si>
    <t>0400</t>
  </si>
  <si>
    <t>0409</t>
  </si>
  <si>
    <t>0700</t>
  </si>
  <si>
    <t>0705</t>
  </si>
  <si>
    <t>0800</t>
  </si>
  <si>
    <t>0801</t>
  </si>
  <si>
    <t>0804</t>
  </si>
  <si>
    <t>1300</t>
  </si>
  <si>
    <t>1301</t>
  </si>
  <si>
    <t>0503</t>
  </si>
  <si>
    <t>0605</t>
  </si>
  <si>
    <t>0600</t>
  </si>
  <si>
    <t>0500</t>
  </si>
  <si>
    <t>РАСПРЕДЕЛЕНИЕ БЮДЖЕТНЫХ АССИГНОВАНИЙ 
БЮДЖЕТА НОВОИЛИМСКОГО МУНИЦИПАЛЬНОГО ОБРАЗОВАНИЯ
ПО РАЗДЕЛАМ И ПОДРАЗДЕЛАМ КЛАССИФИКАЦИИ РАСХОДОВ БЮДЖЕТОВ
НА 2025 ГОД</t>
  </si>
  <si>
    <t>План на 2025 год</t>
  </si>
  <si>
    <t>1000</t>
  </si>
  <si>
    <t>1001</t>
  </si>
  <si>
    <t>0300</t>
  </si>
  <si>
    <t>0309</t>
  </si>
  <si>
    <t>0310</t>
  </si>
  <si>
    <t>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</si>
</sst>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 readingOrder="1"/>
    </xf>
    <xf numFmtId="49" fontId="1" fillId="3" borderId="5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7" fillId="3" borderId="0" xfId="1" applyNumberFormat="1" applyFont="1" applyFill="1" applyBorder="1" applyAlignment="1">
      <alignment horizontal="right" vertical="center" wrapText="1" readingOrder="1"/>
    </xf>
    <xf numFmtId="164" fontId="1" fillId="3" borderId="5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/>
    </xf>
    <xf numFmtId="4" fontId="1" fillId="3" borderId="7" xfId="0" applyNumberFormat="1" applyFont="1" applyFill="1" applyBorder="1" applyAlignment="1">
      <alignment horizontal="right" vertical="center"/>
    </xf>
    <xf numFmtId="0" fontId="6" fillId="3" borderId="5" xfId="1" applyNumberFormat="1" applyFont="1" applyFill="1" applyBorder="1" applyAlignment="1">
      <alignment horizontal="center" vertical="center" readingOrder="1"/>
    </xf>
    <xf numFmtId="49" fontId="1" fillId="3" borderId="5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49" fontId="8" fillId="3" borderId="5" xfId="0" applyNumberFormat="1" applyFont="1" applyFill="1" applyBorder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vertical="center"/>
    </xf>
    <xf numFmtId="49" fontId="4" fillId="3" borderId="5" xfId="0" applyNumberFormat="1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right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left" vertical="center"/>
    </xf>
    <xf numFmtId="49" fontId="9" fillId="3" borderId="5" xfId="0" applyNumberFormat="1" applyFont="1" applyFill="1" applyBorder="1" applyAlignment="1">
      <alignment horizontal="center" vertical="center"/>
    </xf>
    <xf numFmtId="164" fontId="11" fillId="3" borderId="5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4181475</xdr:colOff>
      <xdr:row>0</xdr:row>
      <xdr:rowOff>38100</xdr:rowOff>
    </xdr:from>
    <xdr:to>
      <xdr:col>2</xdr:col>
      <xdr:colOff>1200150</xdr:colOff>
      <xdr:row>0</xdr:row>
      <xdr:rowOff>1409700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181475" y="38100"/>
          <a:ext cx="3314700" cy="1371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4162425</xdr:colOff>
      <xdr:row>0</xdr:row>
      <xdr:rowOff>38101</xdr:rowOff>
    </xdr:from>
    <xdr:to>
      <xdr:col>2</xdr:col>
      <xdr:colOff>1209675</xdr:colOff>
      <xdr:row>1</xdr:row>
      <xdr:rowOff>47624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162425" y="38101"/>
          <a:ext cx="3343275" cy="142874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3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к Решению Думы Нижнеилимского муниципального округа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Решение Думы Новоилимского сельского поселения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101 "О бюджете Новоилимского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 год и на плановыйпериод 2026 и 2027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от "09" октября 2025 года №  38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outlinePr summaryBelow="0"/>
    <pageSetUpPr fitToPage="1"/>
  </sheetPr>
  <dimension ref="A1:F108"/>
  <sheetViews>
    <sheetView showGridLines="0" tabSelected="1" view="pageBreakPreview" zoomScaleNormal="75" zoomScaleSheetLayoutView="100" workbookViewId="0">
      <selection activeCell="B4" sqref="B4"/>
    </sheetView>
  </sheetViews>
  <sheetFormatPr defaultRowHeight="12.75" customHeight="1" outlineLevelRow="1" x14ac:dyDescent="0.2"/>
  <cols>
    <col min="1" max="1" width="75.7109375" style="2" customWidth="1"/>
    <col min="2" max="2" width="18.7109375" style="2" customWidth="1"/>
    <col min="3" max="3" width="18.7109375" style="11" customWidth="1"/>
    <col min="4" max="5" width="12.7109375" style="2" customWidth="1"/>
    <col min="6" max="6" width="12.7109375" style="1" customWidth="1"/>
    <col min="7" max="8" width="12.7109375" style="2" customWidth="1"/>
    <col min="9" max="16384" width="9.140625" style="2"/>
  </cols>
  <sheetData>
    <row r="1" spans="1:4" s="1" customFormat="1" ht="111.75" customHeight="1" x14ac:dyDescent="0.2">
      <c r="A1" s="4"/>
      <c r="B1" s="32"/>
      <c r="C1" s="32"/>
      <c r="D1" s="4"/>
    </row>
    <row r="2" spans="1:4" s="1" customFormat="1" ht="15" customHeight="1" x14ac:dyDescent="0.2">
      <c r="A2" s="4"/>
      <c r="B2" s="30"/>
      <c r="C2" s="30"/>
      <c r="D2" s="4"/>
    </row>
    <row r="3" spans="1:4" s="3" customFormat="1" ht="79.5" customHeight="1" x14ac:dyDescent="0.2">
      <c r="A3" s="31" t="s">
        <v>87</v>
      </c>
      <c r="B3" s="31"/>
      <c r="C3" s="31"/>
    </row>
    <row r="4" spans="1:4" s="1" customFormat="1" ht="13.5" customHeight="1" x14ac:dyDescent="0.2">
      <c r="C4" s="12" t="s">
        <v>63</v>
      </c>
    </row>
    <row r="5" spans="1:4" s="1" customFormat="1" ht="27" customHeight="1" x14ac:dyDescent="0.2">
      <c r="A5" s="9" t="s">
        <v>47</v>
      </c>
      <c r="B5" s="9" t="s">
        <v>48</v>
      </c>
      <c r="C5" s="17" t="s">
        <v>88</v>
      </c>
    </row>
    <row r="6" spans="1:4" s="19" customFormat="1" ht="30" customHeight="1" x14ac:dyDescent="0.2">
      <c r="A6" s="20" t="s">
        <v>33</v>
      </c>
      <c r="B6" s="21" t="s">
        <v>65</v>
      </c>
      <c r="C6" s="22">
        <f>SUM(C7:C13)</f>
        <v>13121.4</v>
      </c>
    </row>
    <row r="7" spans="1:4" s="1" customFormat="1" ht="30" customHeight="1" outlineLevel="1" x14ac:dyDescent="0.2">
      <c r="A7" s="18" t="s">
        <v>43</v>
      </c>
      <c r="B7" s="10" t="s">
        <v>66</v>
      </c>
      <c r="C7" s="13">
        <v>1729.5</v>
      </c>
    </row>
    <row r="8" spans="1:4" s="1" customFormat="1" ht="30" customHeight="1" outlineLevel="1" x14ac:dyDescent="0.2">
      <c r="A8" s="18" t="s">
        <v>44</v>
      </c>
      <c r="B8" s="10" t="s">
        <v>67</v>
      </c>
      <c r="C8" s="13">
        <v>1</v>
      </c>
    </row>
    <row r="9" spans="1:4" s="1" customFormat="1" ht="30" customHeight="1" outlineLevel="1" x14ac:dyDescent="0.2">
      <c r="A9" s="18" t="s">
        <v>55</v>
      </c>
      <c r="B9" s="10" t="s">
        <v>68</v>
      </c>
      <c r="C9" s="13">
        <v>9195.5</v>
      </c>
    </row>
    <row r="10" spans="1:4" s="1" customFormat="1" ht="30" customHeight="1" outlineLevel="1" x14ac:dyDescent="0.2">
      <c r="A10" s="18" t="s">
        <v>45</v>
      </c>
      <c r="B10" s="10" t="s">
        <v>69</v>
      </c>
      <c r="C10" s="13">
        <v>1687</v>
      </c>
    </row>
    <row r="11" spans="1:4" s="1" customFormat="1" ht="30" hidden="1" customHeight="1" outlineLevel="1" x14ac:dyDescent="0.2">
      <c r="A11" s="18" t="s">
        <v>13</v>
      </c>
      <c r="B11" s="10" t="s">
        <v>14</v>
      </c>
      <c r="C11" s="13">
        <v>0</v>
      </c>
    </row>
    <row r="12" spans="1:4" s="1" customFormat="1" ht="30" hidden="1" customHeight="1" outlineLevel="1" x14ac:dyDescent="0.2">
      <c r="A12" s="18" t="s">
        <v>1</v>
      </c>
      <c r="B12" s="10" t="s">
        <v>70</v>
      </c>
      <c r="C12" s="13">
        <v>0</v>
      </c>
    </row>
    <row r="13" spans="1:4" s="1" customFormat="1" ht="30" customHeight="1" outlineLevel="1" x14ac:dyDescent="0.2">
      <c r="A13" s="18" t="s">
        <v>2</v>
      </c>
      <c r="B13" s="10" t="s">
        <v>71</v>
      </c>
      <c r="C13" s="13">
        <v>508.4</v>
      </c>
    </row>
    <row r="14" spans="1:4" s="19" customFormat="1" ht="30" customHeight="1" outlineLevel="1" x14ac:dyDescent="0.2">
      <c r="A14" s="20" t="s">
        <v>50</v>
      </c>
      <c r="B14" s="21" t="s">
        <v>72</v>
      </c>
      <c r="C14" s="22">
        <f>C15</f>
        <v>296.7</v>
      </c>
    </row>
    <row r="15" spans="1:4" s="1" customFormat="1" ht="30" customHeight="1" x14ac:dyDescent="0.2">
      <c r="A15" s="18" t="s">
        <v>51</v>
      </c>
      <c r="B15" s="10" t="s">
        <v>73</v>
      </c>
      <c r="C15" s="14">
        <v>296.7</v>
      </c>
    </row>
    <row r="16" spans="1:4" s="19" customFormat="1" ht="30" customHeight="1" outlineLevel="1" x14ac:dyDescent="0.2">
      <c r="A16" s="20" t="s">
        <v>34</v>
      </c>
      <c r="B16" s="21" t="s">
        <v>91</v>
      </c>
      <c r="C16" s="22">
        <f>SUM(C17:C19)</f>
        <v>404.1</v>
      </c>
    </row>
    <row r="17" spans="1:3" s="1" customFormat="1" ht="30" hidden="1" customHeight="1" outlineLevel="1" x14ac:dyDescent="0.2">
      <c r="A17" s="18" t="s">
        <v>56</v>
      </c>
      <c r="B17" s="10" t="s">
        <v>92</v>
      </c>
      <c r="C17" s="13"/>
    </row>
    <row r="18" spans="1:3" s="1" customFormat="1" ht="30" hidden="1" customHeight="1" x14ac:dyDescent="0.2">
      <c r="A18" s="18" t="s">
        <v>57</v>
      </c>
      <c r="B18" s="10" t="s">
        <v>93</v>
      </c>
      <c r="C18" s="14"/>
    </row>
    <row r="19" spans="1:3" s="1" customFormat="1" ht="30" customHeight="1" outlineLevel="1" x14ac:dyDescent="0.2">
      <c r="A19" s="18" t="s">
        <v>52</v>
      </c>
      <c r="B19" s="10" t="s">
        <v>94</v>
      </c>
      <c r="C19" s="13">
        <v>404.1</v>
      </c>
    </row>
    <row r="20" spans="1:3" s="19" customFormat="1" ht="30" customHeight="1" outlineLevel="1" x14ac:dyDescent="0.2">
      <c r="A20" s="20" t="s">
        <v>38</v>
      </c>
      <c r="B20" s="21" t="s">
        <v>74</v>
      </c>
      <c r="C20" s="22">
        <f>SUM(C21:C21)</f>
        <v>0.1</v>
      </c>
    </row>
    <row r="21" spans="1:3" s="1" customFormat="1" ht="30" customHeight="1" x14ac:dyDescent="0.2">
      <c r="A21" s="18" t="s">
        <v>15</v>
      </c>
      <c r="B21" s="10" t="s">
        <v>75</v>
      </c>
      <c r="C21" s="14">
        <v>0.1</v>
      </c>
    </row>
    <row r="22" spans="1:3" s="19" customFormat="1" ht="30" customHeight="1" outlineLevel="1" x14ac:dyDescent="0.2">
      <c r="A22" s="20" t="s">
        <v>39</v>
      </c>
      <c r="B22" s="21" t="s">
        <v>86</v>
      </c>
      <c r="C22" s="22">
        <f>SUM(C23:C24)</f>
        <v>1163</v>
      </c>
    </row>
    <row r="23" spans="1:3" s="1" customFormat="1" ht="30" hidden="1" customHeight="1" outlineLevel="1" x14ac:dyDescent="0.2">
      <c r="A23" s="18" t="s">
        <v>3</v>
      </c>
      <c r="B23" s="10" t="s">
        <v>16</v>
      </c>
      <c r="C23" s="13"/>
    </row>
    <row r="24" spans="1:3" s="1" customFormat="1" ht="30" customHeight="1" collapsed="1" x14ac:dyDescent="0.2">
      <c r="A24" s="18" t="s">
        <v>4</v>
      </c>
      <c r="B24" s="10" t="s">
        <v>83</v>
      </c>
      <c r="C24" s="14">
        <v>1163</v>
      </c>
    </row>
    <row r="25" spans="1:3" s="19" customFormat="1" ht="30" hidden="1" customHeight="1" outlineLevel="1" x14ac:dyDescent="0.2">
      <c r="A25" s="20" t="s">
        <v>40</v>
      </c>
      <c r="B25" s="21" t="s">
        <v>85</v>
      </c>
      <c r="C25" s="22">
        <f>C26</f>
        <v>0</v>
      </c>
    </row>
    <row r="26" spans="1:3" s="1" customFormat="1" ht="30" hidden="1" customHeight="1" outlineLevel="1" x14ac:dyDescent="0.2">
      <c r="A26" s="18" t="s">
        <v>58</v>
      </c>
      <c r="B26" s="10" t="s">
        <v>84</v>
      </c>
      <c r="C26" s="13">
        <v>0</v>
      </c>
    </row>
    <row r="27" spans="1:3" s="19" customFormat="1" ht="30" hidden="1" customHeight="1" outlineLevel="1" x14ac:dyDescent="0.2">
      <c r="A27" s="20" t="s">
        <v>41</v>
      </c>
      <c r="B27" s="21" t="s">
        <v>76</v>
      </c>
      <c r="C27" s="22">
        <f>C30</f>
        <v>0</v>
      </c>
    </row>
    <row r="28" spans="1:3" s="1" customFormat="1" ht="30" hidden="1" customHeight="1" x14ac:dyDescent="0.2">
      <c r="A28" s="18" t="s">
        <v>10</v>
      </c>
      <c r="B28" s="10" t="s">
        <v>17</v>
      </c>
      <c r="C28" s="14"/>
    </row>
    <row r="29" spans="1:3" s="1" customFormat="1" ht="30" hidden="1" customHeight="1" outlineLevel="1" x14ac:dyDescent="0.2">
      <c r="A29" s="18" t="s">
        <v>5</v>
      </c>
      <c r="B29" s="10" t="s">
        <v>18</v>
      </c>
      <c r="C29" s="13"/>
    </row>
    <row r="30" spans="1:3" s="1" customFormat="1" ht="30" hidden="1" customHeight="1" x14ac:dyDescent="0.2">
      <c r="A30" s="18" t="s">
        <v>19</v>
      </c>
      <c r="B30" s="10" t="s">
        <v>77</v>
      </c>
      <c r="C30" s="14">
        <v>0</v>
      </c>
    </row>
    <row r="31" spans="1:3" s="1" customFormat="1" ht="30" hidden="1" customHeight="1" outlineLevel="1" x14ac:dyDescent="0.2">
      <c r="A31" s="18" t="s">
        <v>64</v>
      </c>
      <c r="B31" s="10" t="s">
        <v>20</v>
      </c>
      <c r="C31" s="13"/>
    </row>
    <row r="32" spans="1:3" s="1" customFormat="1" ht="30" hidden="1" customHeight="1" outlineLevel="1" x14ac:dyDescent="0.2">
      <c r="A32" s="18" t="s">
        <v>11</v>
      </c>
      <c r="B32" s="10" t="s">
        <v>21</v>
      </c>
      <c r="C32" s="13"/>
    </row>
    <row r="33" spans="1:3" s="19" customFormat="1" ht="30" customHeight="1" outlineLevel="1" x14ac:dyDescent="0.2">
      <c r="A33" s="20" t="s">
        <v>35</v>
      </c>
      <c r="B33" s="21" t="s">
        <v>78</v>
      </c>
      <c r="C33" s="22">
        <f>SUM(C34:C35)</f>
        <v>9751.1</v>
      </c>
    </row>
    <row r="34" spans="1:3" s="1" customFormat="1" ht="30" customHeight="1" outlineLevel="1" x14ac:dyDescent="0.2">
      <c r="A34" s="18" t="s">
        <v>6</v>
      </c>
      <c r="B34" s="10" t="s">
        <v>79</v>
      </c>
      <c r="C34" s="13">
        <v>8098.3</v>
      </c>
    </row>
    <row r="35" spans="1:3" s="1" customFormat="1" ht="30" customHeight="1" outlineLevel="1" x14ac:dyDescent="0.2">
      <c r="A35" s="18" t="s">
        <v>37</v>
      </c>
      <c r="B35" s="10" t="s">
        <v>80</v>
      </c>
      <c r="C35" s="13">
        <v>1652.8</v>
      </c>
    </row>
    <row r="36" spans="1:3" s="19" customFormat="1" ht="30" hidden="1" customHeight="1" x14ac:dyDescent="0.2">
      <c r="A36" s="23" t="s">
        <v>36</v>
      </c>
      <c r="B36" s="24" t="s">
        <v>32</v>
      </c>
      <c r="C36" s="25">
        <f>SUM(C37:C38)</f>
        <v>0</v>
      </c>
    </row>
    <row r="37" spans="1:3" s="1" customFormat="1" ht="30" hidden="1" customHeight="1" outlineLevel="1" x14ac:dyDescent="0.2">
      <c r="A37" s="18" t="s">
        <v>12</v>
      </c>
      <c r="B37" s="10" t="s">
        <v>22</v>
      </c>
      <c r="C37" s="13"/>
    </row>
    <row r="38" spans="1:3" s="1" customFormat="1" ht="30" hidden="1" customHeight="1" outlineLevel="1" x14ac:dyDescent="0.2">
      <c r="A38" s="18" t="s">
        <v>7</v>
      </c>
      <c r="B38" s="10" t="s">
        <v>23</v>
      </c>
      <c r="C38" s="13"/>
    </row>
    <row r="39" spans="1:3" s="1" customFormat="1" ht="30" hidden="1" customHeight="1" x14ac:dyDescent="0.2">
      <c r="A39" s="18" t="s">
        <v>8</v>
      </c>
      <c r="B39" s="10" t="s">
        <v>24</v>
      </c>
      <c r="C39" s="14"/>
    </row>
    <row r="40" spans="1:3" s="1" customFormat="1" ht="30" hidden="1" customHeight="1" outlineLevel="1" x14ac:dyDescent="0.2">
      <c r="A40" s="18" t="s">
        <v>9</v>
      </c>
      <c r="B40" s="10" t="s">
        <v>25</v>
      </c>
      <c r="C40" s="13"/>
    </row>
    <row r="41" spans="1:3" s="1" customFormat="1" ht="30" hidden="1" customHeight="1" outlineLevel="1" x14ac:dyDescent="0.2">
      <c r="A41" s="18" t="s">
        <v>26</v>
      </c>
      <c r="B41" s="10" t="s">
        <v>27</v>
      </c>
      <c r="C41" s="13"/>
    </row>
    <row r="42" spans="1:3" s="19" customFormat="1" ht="30" customHeight="1" outlineLevel="1" x14ac:dyDescent="0.2">
      <c r="A42" s="20" t="s">
        <v>42</v>
      </c>
      <c r="B42" s="21" t="s">
        <v>89</v>
      </c>
      <c r="C42" s="22">
        <f>C43</f>
        <v>206.8</v>
      </c>
    </row>
    <row r="43" spans="1:3" s="1" customFormat="1" ht="30" customHeight="1" outlineLevel="1" x14ac:dyDescent="0.2">
      <c r="A43" s="18" t="s">
        <v>46</v>
      </c>
      <c r="B43" s="10" t="s">
        <v>90</v>
      </c>
      <c r="C43" s="13">
        <v>206.8</v>
      </c>
    </row>
    <row r="44" spans="1:3" s="19" customFormat="1" ht="30" hidden="1" customHeight="1" outlineLevel="1" x14ac:dyDescent="0.2">
      <c r="A44" s="20" t="s">
        <v>30</v>
      </c>
      <c r="B44" s="26" t="s">
        <v>31</v>
      </c>
      <c r="C44" s="22">
        <f>C45+C46</f>
        <v>0</v>
      </c>
    </row>
    <row r="45" spans="1:3" s="1" customFormat="1" ht="30" hidden="1" customHeight="1" x14ac:dyDescent="0.2">
      <c r="A45" s="18" t="s">
        <v>59</v>
      </c>
      <c r="B45" s="10" t="s">
        <v>60</v>
      </c>
      <c r="C45" s="14">
        <v>0</v>
      </c>
    </row>
    <row r="46" spans="1:3" s="1" customFormat="1" ht="30" hidden="1" customHeight="1" x14ac:dyDescent="0.2">
      <c r="A46" s="18" t="s">
        <v>28</v>
      </c>
      <c r="B46" s="10" t="s">
        <v>29</v>
      </c>
      <c r="C46" s="13"/>
    </row>
    <row r="47" spans="1:3" s="19" customFormat="1" ht="30" customHeight="1" outlineLevel="1" x14ac:dyDescent="0.2">
      <c r="A47" s="20" t="s">
        <v>61</v>
      </c>
      <c r="B47" s="26" t="s">
        <v>81</v>
      </c>
      <c r="C47" s="22">
        <f>C48</f>
        <v>1</v>
      </c>
    </row>
    <row r="48" spans="1:3" s="1" customFormat="1" ht="30" customHeight="1" outlineLevel="1" x14ac:dyDescent="0.2">
      <c r="A48" s="18" t="s">
        <v>62</v>
      </c>
      <c r="B48" s="10" t="s">
        <v>82</v>
      </c>
      <c r="C48" s="13">
        <v>1</v>
      </c>
    </row>
    <row r="49" spans="1:3" s="19" customFormat="1" ht="30" customHeight="1" outlineLevel="1" x14ac:dyDescent="0.2">
      <c r="A49" s="27" t="s">
        <v>49</v>
      </c>
      <c r="B49" s="28" t="s">
        <v>0</v>
      </c>
      <c r="C49" s="29">
        <f>C6+C14+C16+C20+C22+C25+C27+C33+C42+C44+C47</f>
        <v>24944.2</v>
      </c>
    </row>
    <row r="50" spans="1:3" ht="25.15" hidden="1" customHeight="1" thickBot="1" x14ac:dyDescent="0.25">
      <c r="A50" s="7" t="s">
        <v>53</v>
      </c>
      <c r="B50" s="8" t="s">
        <v>0</v>
      </c>
      <c r="C50" s="15">
        <v>54</v>
      </c>
    </row>
    <row r="51" spans="1:3" ht="25.15" hidden="1" customHeight="1" thickBot="1" x14ac:dyDescent="0.25">
      <c r="A51" s="5" t="s">
        <v>54</v>
      </c>
      <c r="B51" s="6" t="s">
        <v>0</v>
      </c>
      <c r="C51" s="16" t="e">
        <f>#REF!+C50</f>
        <v>#REF!</v>
      </c>
    </row>
    <row r="52" spans="1:3" ht="25.15" customHeight="1" x14ac:dyDescent="0.2"/>
    <row r="53" spans="1:3" ht="25.15" customHeight="1" x14ac:dyDescent="0.2"/>
    <row r="54" spans="1:3" ht="25.15" customHeight="1" x14ac:dyDescent="0.2"/>
    <row r="55" spans="1:3" ht="25.15" customHeight="1" x14ac:dyDescent="0.2"/>
    <row r="56" spans="1:3" ht="25.15" customHeight="1" x14ac:dyDescent="0.2"/>
    <row r="57" spans="1:3" ht="25.15" customHeight="1" x14ac:dyDescent="0.2"/>
    <row r="58" spans="1:3" ht="25.15" customHeight="1" x14ac:dyDescent="0.2"/>
    <row r="59" spans="1:3" ht="25.15" customHeight="1" x14ac:dyDescent="0.2"/>
    <row r="60" spans="1:3" ht="25.15" customHeight="1" x14ac:dyDescent="0.2"/>
    <row r="61" spans="1:3" ht="25.15" customHeight="1" x14ac:dyDescent="0.2"/>
    <row r="62" spans="1:3" ht="24.95" customHeight="1" x14ac:dyDescent="0.2"/>
    <row r="63" spans="1:3" ht="24.95" customHeight="1" x14ac:dyDescent="0.2"/>
    <row r="64" spans="1:3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</sheetData>
  <mergeCells count="2">
    <mergeCell ref="A3:C3"/>
    <mergeCell ref="B1:C1"/>
  </mergeCells>
  <phoneticPr fontId="0" type="noConversion"/>
  <pageMargins left="0.98425196850393704" right="0.39370078740157483" top="0.39370078740157483" bottom="0.39370078740157483" header="0.31496062992125984" footer="0.31496062992125984"/>
  <pageSetup paperSize="9" scale="79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Ирина</cp:lastModifiedBy>
  <cp:lastPrinted>2025-10-08T06:40:51Z</cp:lastPrinted>
  <dcterms:created xsi:type="dcterms:W3CDTF">2002-03-11T10:22:12Z</dcterms:created>
  <dcterms:modified xsi:type="dcterms:W3CDTF">2025-10-13T00:22:26Z</dcterms:modified>
</cp:coreProperties>
</file>